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C10" i="2"/>
  <c r="I11" i="2"/>
  <c r="C11" i="2"/>
  <c r="I10" i="2"/>
  <c r="I9" i="2"/>
  <c r="H11" i="2"/>
  <c r="B11" i="2"/>
  <c r="B9" i="2"/>
  <c r="B10" i="2"/>
  <c r="H10" i="2" l="1"/>
  <c r="H9" i="2"/>
  <c r="G4" i="2" l="1"/>
</calcChain>
</file>

<file path=xl/sharedStrings.xml><?xml version="1.0" encoding="utf-8"?>
<sst xmlns="http://schemas.openxmlformats.org/spreadsheetml/2006/main" count="46" uniqueCount="31">
  <si>
    <t>参数名称</t>
  </si>
  <si>
    <t>范围</t>
    <phoneticPr fontId="1" type="noConversion"/>
  </si>
  <si>
    <t>计算结果</t>
    <phoneticPr fontId="1" type="noConversion"/>
  </si>
  <si>
    <t>计算值</t>
  </si>
  <si>
    <t>备注</t>
  </si>
  <si>
    <t>📖 使用说明</t>
    <phoneticPr fontId="1" type="noConversion"/>
  </si>
  <si>
    <t>PLLMUL</t>
    <phoneticPr fontId="1" type="noConversion"/>
  </si>
  <si>
    <t>1~16</t>
    <phoneticPr fontId="1" type="noConversion"/>
  </si>
  <si>
    <t>HSE</t>
    <phoneticPr fontId="1" type="noConversion"/>
  </si>
  <si>
    <t>AHBPSC</t>
    <phoneticPr fontId="1" type="noConversion"/>
  </si>
  <si>
    <t>1，2，4，8，16</t>
    <phoneticPr fontId="1" type="noConversion"/>
  </si>
  <si>
    <t>备注</t>
    <phoneticPr fontId="1" type="noConversion"/>
  </si>
  <si>
    <t>3.SYSCLK建议取值为64</t>
    <phoneticPr fontId="1" type="noConversion"/>
  </si>
  <si>
    <t>2. 填写顺序：PLLDIVCFG→ SYSCLK → HCLK → APB_CLK</t>
    <phoneticPr fontId="1" type="noConversion"/>
  </si>
  <si>
    <t>4.PLLDIVCFG的取值只能为1~16</t>
    <phoneticPr fontId="1" type="noConversion"/>
  </si>
  <si>
    <t xml:space="preserve">G32A10XX PLL频率计算器 </t>
    <phoneticPr fontId="1" type="noConversion"/>
  </si>
  <si>
    <t>PLL时钟源</t>
    <phoneticPr fontId="1" type="noConversion"/>
  </si>
  <si>
    <t>PLL时钟源</t>
    <phoneticPr fontId="1" type="noConversion"/>
  </si>
  <si>
    <t>2^n(n=0~9且n不为5)</t>
    <phoneticPr fontId="1" type="noConversion"/>
  </si>
  <si>
    <t>APB1PSC</t>
    <phoneticPr fontId="1" type="noConversion"/>
  </si>
  <si>
    <t>APB1PSC</t>
    <phoneticPr fontId="1" type="noConversion"/>
  </si>
  <si>
    <t>内核时钟
HCLK(MHz)</t>
    <phoneticPr fontId="1" type="noConversion"/>
  </si>
  <si>
    <t>外设时钟
APB_CLK(MHz)</t>
    <phoneticPr fontId="1" type="noConversion"/>
  </si>
  <si>
    <t>HSE的分频系数
PLLDIVCFG</t>
    <phoneticPr fontId="1" type="noConversion"/>
  </si>
  <si>
    <t>系统时钟
SYSCLK(MHz)</t>
    <phoneticPr fontId="1" type="noConversion"/>
  </si>
  <si>
    <t>PLLMUL</t>
    <phoneticPr fontId="1" type="noConversion"/>
  </si>
  <si>
    <t>将该值赋值到Mcu_PBcfg.c文件的g_mcuRcmConfig的pllMf成员</t>
    <phoneticPr fontId="1" type="noConversion"/>
  </si>
  <si>
    <t>将该值赋值到Mcu_PBcfg.c文件g_mcuClockConfig的AHBDiv</t>
    <phoneticPr fontId="1" type="noConversion"/>
  </si>
  <si>
    <t>将该值赋值到Mcu_PBcfg.c文件g_mcuClockConfig的APBDiv</t>
    <phoneticPr fontId="1" type="noConversion"/>
  </si>
  <si>
    <t>验证结果</t>
    <phoneticPr fontId="1" type="noConversion"/>
  </si>
  <si>
    <t>1. 外部晶振频率(HSECLK)为16MHz，内部高速时钟(HSICLK)为8MHz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</si>
</sst>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name val="微软雅黑"/>
      <family val="2"/>
      <charset val="134"/>
    </font>
    <font>
      <b/>
      <sz val="12"/>
      <color rgb="FFFFFFFF"/>
      <name val="微软雅黑"/>
      <family val="2"/>
      <charset val="134"/>
    </font>
    <font>
      <sz val="10"/>
      <name val="微软雅黑"/>
      <family val="2"/>
      <charset val="134"/>
    </font>
    <font>
      <b/>
      <sz val="14"/>
      <color rgb="FFFFFFFF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name val="微软雅黑"/>
      <family val="2"/>
      <charset val="134"/>
    </font>
    <font>
      <sz val="9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4F81BD"/>
        <bgColor rgb="FF4F81BD"/>
      </patternFill>
    </fill>
    <fill>
      <patternFill patternType="solid">
        <fgColor theme="0"/>
        <bgColor rgb="FFFFF2CC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5" borderId="1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145" zoomScaleNormal="145" workbookViewId="0">
      <selection activeCell="A17" sqref="A17:E17"/>
    </sheetView>
  </sheetViews>
  <sheetFormatPr defaultRowHeight="14.25" x14ac:dyDescent="0.2"/>
  <cols>
    <col min="1" max="1" width="10.375" customWidth="1"/>
    <col min="2" max="2" width="19.625" customWidth="1"/>
    <col min="3" max="3" width="13.625" style="8" customWidth="1"/>
    <col min="4" max="4" width="15.375" customWidth="1"/>
    <col min="5" max="5" width="16.875" customWidth="1"/>
    <col min="7" max="7" width="10.5" customWidth="1"/>
    <col min="8" max="8" width="19.75" customWidth="1"/>
    <col min="9" max="9" width="12.5" customWidth="1"/>
    <col min="10" max="10" width="15.625" style="8" customWidth="1"/>
    <col min="11" max="11" width="14.625" customWidth="1"/>
  </cols>
  <sheetData>
    <row r="1" spans="1:12" ht="22.5" x14ac:dyDescent="0.2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2" ht="34.5" customHeight="1" x14ac:dyDescent="0.2">
      <c r="A3" s="1" t="s">
        <v>16</v>
      </c>
      <c r="B3" s="15" t="s">
        <v>24</v>
      </c>
      <c r="C3" s="15" t="s">
        <v>21</v>
      </c>
      <c r="D3" s="15" t="s">
        <v>22</v>
      </c>
      <c r="E3" s="15" t="s">
        <v>23</v>
      </c>
      <c r="G3" s="1" t="s">
        <v>17</v>
      </c>
      <c r="H3" s="15" t="s">
        <v>24</v>
      </c>
      <c r="I3" s="15" t="s">
        <v>21</v>
      </c>
      <c r="J3" s="15" t="s">
        <v>22</v>
      </c>
      <c r="K3" s="8"/>
    </row>
    <row r="4" spans="1:12" ht="16.5" x14ac:dyDescent="0.2">
      <c r="A4" s="3" t="s">
        <v>8</v>
      </c>
      <c r="B4" s="6">
        <v>64</v>
      </c>
      <c r="C4" s="6">
        <v>64</v>
      </c>
      <c r="D4" s="6">
        <v>64</v>
      </c>
      <c r="E4" s="6">
        <v>4</v>
      </c>
      <c r="G4" s="3" t="str">
        <f>"HSI"</f>
        <v>HSI</v>
      </c>
      <c r="H4" s="6">
        <v>64</v>
      </c>
      <c r="I4" s="6">
        <v>64</v>
      </c>
      <c r="J4" s="6">
        <v>64</v>
      </c>
      <c r="K4" s="8"/>
    </row>
    <row r="5" spans="1:12" s="13" customFormat="1" ht="14.25" customHeight="1" x14ac:dyDescent="0.2"/>
    <row r="6" spans="1:12" s="13" customFormat="1" ht="14.25" customHeight="1" x14ac:dyDescent="0.2"/>
    <row r="7" spans="1:12" ht="21" x14ac:dyDescent="0.2">
      <c r="A7" s="16" t="s">
        <v>2</v>
      </c>
      <c r="B7" s="16"/>
      <c r="C7" s="16"/>
      <c r="D7" s="16"/>
      <c r="E7" s="16"/>
      <c r="G7" s="20" t="s">
        <v>2</v>
      </c>
      <c r="H7" s="21"/>
      <c r="I7" s="21"/>
      <c r="J7" s="21"/>
      <c r="K7" s="21"/>
    </row>
    <row r="8" spans="1:12" ht="18" x14ac:dyDescent="0.2">
      <c r="A8" s="1" t="s">
        <v>0</v>
      </c>
      <c r="B8" s="1" t="s">
        <v>3</v>
      </c>
      <c r="C8" s="9" t="s">
        <v>29</v>
      </c>
      <c r="D8" s="1" t="s">
        <v>1</v>
      </c>
      <c r="E8" s="9" t="s">
        <v>11</v>
      </c>
      <c r="G8" s="1" t="s">
        <v>0</v>
      </c>
      <c r="H8" s="1" t="s">
        <v>3</v>
      </c>
      <c r="I8" s="9" t="s">
        <v>29</v>
      </c>
      <c r="J8" s="9" t="s">
        <v>1</v>
      </c>
      <c r="K8" s="1" t="s">
        <v>4</v>
      </c>
    </row>
    <row r="9" spans="1:12" ht="78" customHeight="1" x14ac:dyDescent="0.2">
      <c r="A9" s="2" t="s">
        <v>25</v>
      </c>
      <c r="B9" s="5" t="str">
        <f>"RCM_PLLMF_" &amp; B4/16*E4</f>
        <v>RCM_PLLMF_16</v>
      </c>
      <c r="C9" s="5" t="str">
        <f>IF((B4*E4/16)&lt;&gt;"",IF(AND(B4*E4/16&gt;=1,B4*E4/16&lt;=16),"合格","超出1~16"),"")</f>
        <v>合格</v>
      </c>
      <c r="D9" s="2" t="s">
        <v>7</v>
      </c>
      <c r="E9" s="12" t="s">
        <v>26</v>
      </c>
      <c r="G9" s="2" t="s">
        <v>6</v>
      </c>
      <c r="H9" s="5" t="str">
        <f>"RCM_PLLMF_" &amp; H4/4</f>
        <v>RCM_PLLMF_16</v>
      </c>
      <c r="I9" s="14" t="str">
        <f>IF((H4/4)&lt;&gt;"",IF(AND(H4/4&gt;=1,H4/4&lt;=16),"合格","超出1~16"),"")</f>
        <v>合格</v>
      </c>
      <c r="J9" s="10" t="s">
        <v>7</v>
      </c>
      <c r="K9" s="12" t="s">
        <v>26</v>
      </c>
      <c r="L9" s="8"/>
    </row>
    <row r="10" spans="1:12" ht="71.25" customHeight="1" x14ac:dyDescent="0.2">
      <c r="A10" s="2" t="s">
        <v>9</v>
      </c>
      <c r="B10" s="5" t="str">
        <f>"RCM_SYSCLK_DIV_" &amp; B4/C4</f>
        <v>RCM_SYSCLK_DIV_1</v>
      </c>
      <c r="C10" s="5" t="str">
        <f>IF(C4=0,"除数不能为0",IF(OR(B4/C4={1,2,4,8,16,64,128,256,512}),"合格","不在范围内"))</f>
        <v>合格</v>
      </c>
      <c r="D10" s="11" t="s">
        <v>18</v>
      </c>
      <c r="E10" s="12" t="s">
        <v>27</v>
      </c>
      <c r="G10" s="2" t="s">
        <v>9</v>
      </c>
      <c r="H10" s="5" t="str">
        <f>"RCM_SYSCLK_DIV_" &amp; H4/I4</f>
        <v>RCM_SYSCLK_DIV_1</v>
      </c>
      <c r="I10" s="14" t="str">
        <f>IF(I4=0,"除数不能为0",IF(OR(H4/I4={1,2,4,8,16,32,64,128,256,512}),"合格","不在范围内"))</f>
        <v>合格</v>
      </c>
      <c r="J10" s="11" t="s">
        <v>18</v>
      </c>
      <c r="K10" s="12" t="s">
        <v>27</v>
      </c>
      <c r="L10" s="8"/>
    </row>
    <row r="11" spans="1:12" ht="65.25" customHeight="1" x14ac:dyDescent="0.2">
      <c r="A11" s="2" t="s">
        <v>19</v>
      </c>
      <c r="B11" s="5" t="str">
        <f>"RCM_HCLK_DIV_" &amp; C4/D4</f>
        <v>RCM_HCLK_DIV_1</v>
      </c>
      <c r="C11" s="5" t="str">
        <f>IF(D4=0,"除数不能为0",IF(OR(C4/D4={1,2,4,8,16}),"合格","不在范围内"))</f>
        <v>合格</v>
      </c>
      <c r="D11" s="2" t="s">
        <v>10</v>
      </c>
      <c r="E11" s="12" t="s">
        <v>28</v>
      </c>
      <c r="G11" s="2" t="s">
        <v>20</v>
      </c>
      <c r="H11" s="5" t="str">
        <f>"RCM_HCLK_DIV_"&amp;I4/J4</f>
        <v>RCM_HCLK_DIV_1</v>
      </c>
      <c r="I11" s="14" t="str">
        <f>IF(J4=0,"除数不能为0",IF(OR(I4/J4={1,2,4,8,16}),"合格","不在范围内"))</f>
        <v>合格</v>
      </c>
      <c r="J11" s="10" t="s">
        <v>10</v>
      </c>
      <c r="K11" s="12" t="s">
        <v>28</v>
      </c>
      <c r="L11" s="8"/>
    </row>
    <row r="12" spans="1:12" ht="16.5" x14ac:dyDescent="0.2">
      <c r="A12" s="4"/>
      <c r="B12" s="4"/>
      <c r="C12" s="7"/>
      <c r="D12" s="4"/>
      <c r="E12" s="4"/>
    </row>
    <row r="13" spans="1:12" ht="18" x14ac:dyDescent="0.2">
      <c r="A13" s="22" t="s">
        <v>5</v>
      </c>
      <c r="B13" s="22"/>
      <c r="C13" s="22"/>
      <c r="D13" s="22"/>
      <c r="E13" s="22"/>
    </row>
    <row r="14" spans="1:12" x14ac:dyDescent="0.2">
      <c r="A14" s="19" t="s">
        <v>30</v>
      </c>
      <c r="B14" s="19"/>
      <c r="C14" s="19"/>
      <c r="D14" s="19"/>
      <c r="E14" s="19"/>
    </row>
    <row r="15" spans="1:12" x14ac:dyDescent="0.2">
      <c r="A15" s="18" t="s">
        <v>13</v>
      </c>
      <c r="B15" s="18"/>
      <c r="C15" s="18"/>
      <c r="D15" s="18"/>
      <c r="E15" s="18"/>
    </row>
    <row r="16" spans="1:12" x14ac:dyDescent="0.2">
      <c r="A16" s="18" t="s">
        <v>12</v>
      </c>
      <c r="B16" s="18"/>
      <c r="C16" s="18"/>
      <c r="D16" s="18"/>
      <c r="E16" s="18"/>
    </row>
    <row r="17" spans="1:5" x14ac:dyDescent="0.2">
      <c r="A17" s="18" t="s">
        <v>14</v>
      </c>
      <c r="B17" s="18"/>
      <c r="C17" s="18"/>
      <c r="D17" s="18"/>
      <c r="E17" s="18"/>
    </row>
  </sheetData>
  <mergeCells count="8">
    <mergeCell ref="A17:E17"/>
    <mergeCell ref="G7:K7"/>
    <mergeCell ref="A13:E13"/>
    <mergeCell ref="A7:E7"/>
    <mergeCell ref="A1:K1"/>
    <mergeCell ref="A16:E16"/>
    <mergeCell ref="A14:E14"/>
    <mergeCell ref="A15:E1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2026-01-30T01:14:40Z</dcterms:modified>
</cp:coreProperties>
</file>